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9" i="1" l="1"/>
  <c r="D19" i="1"/>
  <c r="E28" i="1"/>
  <c r="D28" i="1"/>
  <c r="E25" i="1"/>
  <c r="D25" i="1"/>
  <c r="E38" i="1"/>
  <c r="D38" i="1"/>
  <c r="E52" i="1"/>
  <c r="D52" i="1"/>
  <c r="E58" i="1"/>
</calcChain>
</file>

<file path=xl/sharedStrings.xml><?xml version="1.0" encoding="utf-8"?>
<sst xmlns="http://schemas.openxmlformats.org/spreadsheetml/2006/main" count="100" uniqueCount="73">
  <si>
    <t>Наименование программы, подпрограммы</t>
  </si>
  <si>
    <t>Код целевой статьи расходов  по бюджетной классификации</t>
  </si>
  <si>
    <t>Наименование мероприятия</t>
  </si>
  <si>
    <t>Утверждено бюджетной росписью с учетом изменений</t>
  </si>
  <si>
    <t>Исполнено</t>
  </si>
  <si>
    <t>Причины откл0нений</t>
  </si>
  <si>
    <t xml:space="preserve">ФЦП "Жилище" Подпрограмма "Обеспечение жильем молодых семей"на 2011 - 2015 годы 
</t>
  </si>
  <si>
    <t>Субсидии на приобретение( строительство)жилья 3 семьям, факт-1 семья</t>
  </si>
  <si>
    <t>Осуществляется подбор жилья,средства возвращены в областной бюджет,  необходимость в средствах подтверждена.</t>
  </si>
  <si>
    <t>ДЦП "Обеспечение жильем молодых семей в Новосибирской области на 2011-2015 годы"</t>
  </si>
  <si>
    <t xml:space="preserve">ОЦП "Создание механизмов обеспечения жильем молодых семей в Новосибирской области  на 2004 - 2011 годы" 
</t>
  </si>
  <si>
    <t>ФЦП"Социальное развитие села"</t>
  </si>
  <si>
    <t>в том числе</t>
  </si>
  <si>
    <t>Обеспечение доступным жильем молодых семей и молодых специалистов, проживающих и работающих в сельской местности"средства ФБ</t>
  </si>
  <si>
    <t>Предосталение субсидии на строительство(приобретение) 6 семьям</t>
  </si>
  <si>
    <t>В части софинансирования объектов капитального строительства находящихся в муниципальной собственности</t>
  </si>
  <si>
    <t>Строительство газораспределительных сетей высокого давления в с.Репьево и Шмаково</t>
  </si>
  <si>
    <t>ср-ва фед.бюджета</t>
  </si>
  <si>
    <t>ДЦП "Допризывная подготовка граждан Российской Федерации в Новосибирской области на 2012-2016 годы"</t>
  </si>
  <si>
    <t xml:space="preserve">Проведение учебно- полевых сборов </t>
  </si>
  <si>
    <t>Изменения по фактическому количеству участников.</t>
  </si>
  <si>
    <t>ср-ва обл.бюджета</t>
  </si>
  <si>
    <t>ДЦП"Доступная среда для инвалидов НСО на 2012-2015 годы"</t>
  </si>
  <si>
    <t xml:space="preserve">Проведение мероприятий в рамках декады инвалидов </t>
  </si>
  <si>
    <t>ДЦП "Культура Новосибирской области на 2011-2016 годы"</t>
  </si>
  <si>
    <t>в.т.ч.средства обл. бюджета</t>
  </si>
  <si>
    <t>реконструкция ДК в с.Янченково, пристройка к библиотеке г.Тогучин</t>
  </si>
  <si>
    <t>в т.ч.средства мест.бюджета</t>
  </si>
  <si>
    <t>Укрепление мат. технич.базы  учреждений</t>
  </si>
  <si>
    <t>ДЦП"Повышение качества жизни граждан пожилого возраста в Новосибирской области на 2012-2016 годы"</t>
  </si>
  <si>
    <t>Приобретение спец.одежды, провед.соц.знач.мероприятий</t>
  </si>
  <si>
    <t>ДЦП "Развитие газификации территорий населенных пунктов Новосибирской области на 2012-2016 годы</t>
  </si>
  <si>
    <t>Не подписан акт  выполненных работ</t>
  </si>
  <si>
    <t>ДЦП"Развитие автомобильных дорог регионального,
межмуниципального и местного значения в Новосибирской
й области на 2011-2014 годы"</t>
  </si>
  <si>
    <t xml:space="preserve">ДЦП "Развитие субъектов малого и среднего предпринимательства в Новосибирской области на 2012 - 2016 годы" 
</t>
  </si>
  <si>
    <t>Предоставление субсидий 17-и субъектам малого предпринимательства</t>
  </si>
  <si>
    <t xml:space="preserve"> ДЦП  "Развитие сети образовательных учреждений, реализующих основную  общеобразовательную программу дошкольного образования на территории Новосибирской области на 2011 - 2015 годы</t>
  </si>
  <si>
    <t>Отткрытие 14 групп на 270 мест</t>
  </si>
  <si>
    <t>В соответствии с актами выполненных работ</t>
  </si>
  <si>
    <t>ДЦП" Развитие системы обращения с отходами производства и потребления в Новосибирской области на 2012-2016 годы"</t>
  </si>
  <si>
    <t>Приобретение Эомобиля</t>
  </si>
  <si>
    <t>Приобретение тр.средств по вывозу отходов</t>
  </si>
  <si>
    <t xml:space="preserve">ДЦП  
"Семья и дети" 
на 2012 - 2015 годы    
</t>
  </si>
  <si>
    <t>Средства обл. бюджета</t>
  </si>
  <si>
    <t>Организация летнего отдыха детей</t>
  </si>
  <si>
    <t>Проезд к месту отдыха</t>
  </si>
  <si>
    <t xml:space="preserve">Служба психолого-педагогического, социального и юридического сопровождения замещающих семей </t>
  </si>
  <si>
    <t>Социально-участковая служба</t>
  </si>
  <si>
    <t xml:space="preserve">Выездная мобильная бригада </t>
  </si>
  <si>
    <t xml:space="preserve"> "Телефон  доверия" </t>
  </si>
  <si>
    <t>Оказание психологической помощи семьям с детьми,находящимся в состоянии развода</t>
  </si>
  <si>
    <t>Прведение мероприятий направленных на профилактику потребления  наркотиков</t>
  </si>
  <si>
    <t xml:space="preserve"> Обеспечение пролонгированного сопровождения социальными работниками  семей воспитывающиз детей инвалидов</t>
  </si>
  <si>
    <t>ДЦП"Чистая вода" в Новосибирской области на 2012 – 2017 годы"</t>
  </si>
  <si>
    <t>Строительство водопровода в с.Юрты</t>
  </si>
  <si>
    <t xml:space="preserve">ДЦП "Стимулирование развития жилищного строительства в Новосибирской области на 2011-2015 годы" 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 </t>
  </si>
  <si>
    <t>.5223205</t>
  </si>
  <si>
    <t>Доллгосрочная целевая программа  "Стимулирование развития жилищного строительства в Новосибирской области на 2011-2015 годы" Подпрограмма «Территориальное планирование Новосибирской области»</t>
  </si>
  <si>
    <t>.5223201</t>
  </si>
  <si>
    <t>Изготовление ген.планов поселений</t>
  </si>
  <si>
    <t>Средства обл.бюджета 365200 рублей поступили 28.12.2012г.</t>
  </si>
  <si>
    <t xml:space="preserve">ВЦП "Развитие молочного скотоводства 
и увеличение производства молока в Новосибирской области    на 2009 - 2012 годы"
</t>
  </si>
  <si>
    <t>Предоставление субсидий сельхозтоваропроизводителям</t>
  </si>
  <si>
    <t xml:space="preserve">ВЦП
"Развитие мясного скотоводства в Новосибирской области на 2009 - 2012 годы"  
</t>
  </si>
  <si>
    <t>ВЦП "Развитие  сельского хозяйства в Новосибирской области на 2012 -2014 годы"</t>
  </si>
  <si>
    <t xml:space="preserve"> ВЦП "Ресурсное обеспечение модернизации образования Новосибирской области на 2012 - 2014 годы"</t>
  </si>
  <si>
    <t>Приобретение учебников</t>
  </si>
  <si>
    <t>Расходы бюджета Тогучинского района Новосибирской области на реализацию долгосрочных и ведомственных целевых прграмм за 2012 год</t>
  </si>
  <si>
    <t>На приобретение 5квартир работникам бюджетной сферы</t>
  </si>
  <si>
    <t>Оформление дорог в муниц.собственность</t>
  </si>
  <si>
    <t>Средства ОБ поступили 28.12.2012</t>
  </si>
  <si>
    <t>Реконструкция моста в Степногутово</t>
  </si>
  <si>
    <t>Средства по пристройке к библиотеке поступили 28.12.2012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</si>
</sst>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8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2" borderId="2" xfId="1" applyFill="1" applyBorder="1" applyAlignment="1">
      <alignment vertical="top" wrapText="1"/>
    </xf>
    <xf numFmtId="0" fontId="1" fillId="2" borderId="2" xfId="1" applyFill="1" applyBorder="1" applyAlignment="1">
      <alignment vertical="top"/>
    </xf>
    <xf numFmtId="0" fontId="1" fillId="2" borderId="2" xfId="1" applyFill="1" applyBorder="1" applyAlignment="1">
      <alignment horizontal="center" vertical="top" wrapText="1"/>
    </xf>
    <xf numFmtId="0" fontId="4" fillId="2" borderId="2" xfId="1" applyFont="1" applyFill="1" applyBorder="1" applyAlignment="1">
      <alignment vertical="top" wrapText="1"/>
    </xf>
    <xf numFmtId="3" fontId="3" fillId="2" borderId="4" xfId="1" applyNumberFormat="1" applyFont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1" fillId="2" borderId="2" xfId="1" applyFill="1" applyBorder="1" applyAlignment="1">
      <alignment horizontal="center"/>
    </xf>
    <xf numFmtId="0" fontId="1" fillId="2" borderId="7" xfId="1" applyFill="1" applyBorder="1" applyAlignment="1">
      <alignment horizontal="center" wrapText="1"/>
    </xf>
    <xf numFmtId="0" fontId="7" fillId="2" borderId="2" xfId="1" applyFont="1" applyFill="1" applyBorder="1" applyAlignment="1">
      <alignment vertical="top" wrapText="1"/>
    </xf>
    <xf numFmtId="0" fontId="1" fillId="2" borderId="2" xfId="1" applyFill="1" applyBorder="1" applyAlignment="1">
      <alignment vertical="center" wrapText="1"/>
    </xf>
    <xf numFmtId="0" fontId="1" fillId="2" borderId="2" xfId="1" applyFill="1" applyBorder="1" applyAlignment="1"/>
    <xf numFmtId="0" fontId="7" fillId="2" borderId="2" xfId="1" applyFont="1" applyFill="1" applyBorder="1" applyAlignment="1">
      <alignment horizontal="left" vertical="top" wrapText="1"/>
    </xf>
    <xf numFmtId="0" fontId="1" fillId="2" borderId="4" xfId="1" applyFill="1" applyBorder="1" applyAlignment="1">
      <alignment vertical="center" wrapText="1"/>
    </xf>
    <xf numFmtId="0" fontId="7" fillId="2" borderId="7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center"/>
    </xf>
    <xf numFmtId="0" fontId="1" fillId="2" borderId="8" xfId="1" applyFill="1" applyBorder="1" applyAlignment="1">
      <alignment vertical="center" wrapText="1"/>
    </xf>
    <xf numFmtId="0" fontId="4" fillId="2" borderId="7" xfId="1" applyFont="1" applyFill="1" applyBorder="1" applyAlignment="1">
      <alignment vertical="top" wrapText="1"/>
    </xf>
    <xf numFmtId="0" fontId="4" fillId="2" borderId="7" xfId="1" applyFont="1" applyFill="1" applyBorder="1" applyAlignment="1">
      <alignment horizontal="left" vertical="top" wrapText="1"/>
    </xf>
    <xf numFmtId="44" fontId="1" fillId="2" borderId="8" xfId="2" applyFont="1" applyFill="1" applyBorder="1" applyAlignment="1">
      <alignment horizontal="center" vertical="center" wrapText="1"/>
    </xf>
    <xf numFmtId="0" fontId="1" fillId="2" borderId="7" xfId="1" applyFill="1" applyBorder="1" applyAlignment="1">
      <alignment horizontal="left" wrapText="1"/>
    </xf>
    <xf numFmtId="0" fontId="1" fillId="2" borderId="2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/>
    </xf>
    <xf numFmtId="0" fontId="5" fillId="2" borderId="7" xfId="1" applyFont="1" applyFill="1" applyBorder="1" applyAlignment="1">
      <alignment horizontal="justify" vertical="top" wrapText="1"/>
    </xf>
    <xf numFmtId="0" fontId="1" fillId="2" borderId="4" xfId="1" applyFill="1" applyBorder="1" applyAlignment="1">
      <alignment horizontal="center" vertical="top" wrapText="1" shrinkToFit="1"/>
    </xf>
    <xf numFmtId="0" fontId="1" fillId="2" borderId="4" xfId="1" applyFill="1" applyBorder="1" applyAlignment="1">
      <alignment horizontal="justify" vertical="top"/>
    </xf>
    <xf numFmtId="0" fontId="6" fillId="2" borderId="7" xfId="1" applyFont="1" applyFill="1" applyBorder="1" applyAlignment="1">
      <alignment horizontal="justify" vertical="top" wrapText="1"/>
    </xf>
    <xf numFmtId="0" fontId="6" fillId="2" borderId="4" xfId="1" applyFont="1" applyFill="1" applyBorder="1" applyAlignment="1">
      <alignment horizontal="center" vertical="top" wrapText="1" shrinkToFit="1"/>
    </xf>
    <xf numFmtId="0" fontId="1" fillId="2" borderId="8" xfId="1" applyFill="1" applyBorder="1" applyAlignment="1">
      <alignment horizontal="justify" vertical="top"/>
    </xf>
    <xf numFmtId="0" fontId="1" fillId="2" borderId="5" xfId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top" wrapText="1"/>
    </xf>
    <xf numFmtId="0" fontId="1" fillId="2" borderId="4" xfId="1" applyFill="1" applyBorder="1" applyAlignment="1">
      <alignment horizontal="center" wrapText="1"/>
    </xf>
    <xf numFmtId="0" fontId="1" fillId="2" borderId="4" xfId="1" applyFill="1" applyBorder="1" applyAlignment="1">
      <alignment horizontal="justify" wrapText="1"/>
    </xf>
    <xf numFmtId="0" fontId="1" fillId="2" borderId="4" xfId="1" applyFill="1" applyBorder="1" applyAlignment="1">
      <alignment horizontal="left" vertical="top" wrapText="1"/>
    </xf>
    <xf numFmtId="0" fontId="1" fillId="2" borderId="4" xfId="1" applyFill="1" applyBorder="1" applyAlignment="1">
      <alignment horizontal="center" vertical="top"/>
    </xf>
    <xf numFmtId="0" fontId="6" fillId="2" borderId="4" xfId="1" applyFont="1" applyFill="1" applyBorder="1" applyAlignment="1">
      <alignment horizontal="center" vertical="top"/>
    </xf>
    <xf numFmtId="0" fontId="1" fillId="2" borderId="7" xfId="1" applyFill="1" applyBorder="1" applyAlignment="1">
      <alignment horizontal="justify" vertical="top" wrapText="1"/>
    </xf>
    <xf numFmtId="0" fontId="1" fillId="2" borderId="7" xfId="1" applyFont="1" applyFill="1" applyBorder="1" applyAlignment="1">
      <alignment horizontal="justify" vertical="top" wrapText="1"/>
    </xf>
    <xf numFmtId="0" fontId="1" fillId="2" borderId="4" xfId="1" applyFill="1" applyBorder="1" applyAlignment="1">
      <alignment horizontal="justify" vertical="top" wrapText="1"/>
    </xf>
    <xf numFmtId="0" fontId="1" fillId="2" borderId="2" xfId="1" applyFill="1" applyBorder="1" applyAlignment="1">
      <alignment horizontal="justify" vertical="top"/>
    </xf>
    <xf numFmtId="0" fontId="1" fillId="2" borderId="7" xfId="1" applyFont="1" applyFill="1" applyBorder="1" applyAlignment="1">
      <alignment horizontal="left" wrapText="1"/>
    </xf>
    <xf numFmtId="168" fontId="1" fillId="0" borderId="4" xfId="1" applyNumberFormat="1" applyBorder="1" applyAlignment="1">
      <alignment horizontal="center"/>
    </xf>
    <xf numFmtId="0" fontId="1" fillId="2" borderId="4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left" vertical="top" wrapText="1"/>
    </xf>
    <xf numFmtId="0" fontId="1" fillId="2" borderId="4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left" vertical="top" wrapText="1"/>
    </xf>
    <xf numFmtId="0" fontId="1" fillId="2" borderId="5" xfId="1" applyFill="1" applyBorder="1" applyAlignment="1">
      <alignment horizontal="left" vertical="top" wrapText="1"/>
    </xf>
    <xf numFmtId="0" fontId="1" fillId="2" borderId="4" xfId="1" applyFill="1" applyBorder="1" applyAlignment="1">
      <alignment horizontal="justify" vertical="top"/>
    </xf>
    <xf numFmtId="0" fontId="1" fillId="2" borderId="8" xfId="1" applyFill="1" applyBorder="1" applyAlignment="1">
      <alignment horizontal="justify" vertical="top"/>
    </xf>
    <xf numFmtId="0" fontId="1" fillId="2" borderId="5" xfId="1" applyFill="1" applyBorder="1" applyAlignment="1">
      <alignment horizontal="justify" vertical="top"/>
    </xf>
    <xf numFmtId="0" fontId="1" fillId="2" borderId="4" xfId="1" applyFill="1" applyBorder="1" applyAlignment="1">
      <alignment horizontal="center" vertical="top" wrapText="1"/>
    </xf>
    <xf numFmtId="0" fontId="1" fillId="2" borderId="8" xfId="1" applyFill="1" applyBorder="1" applyAlignment="1">
      <alignment horizontal="center" vertical="top" wrapText="1"/>
    </xf>
    <xf numFmtId="0" fontId="1" fillId="2" borderId="5" xfId="1" applyFill="1" applyBorder="1" applyAlignment="1">
      <alignment horizontal="center" vertical="top" wrapText="1"/>
    </xf>
    <xf numFmtId="0" fontId="1" fillId="2" borderId="8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4" xfId="1" applyFill="1" applyBorder="1" applyAlignment="1">
      <alignment horizontal="justify" vertical="top" wrapText="1"/>
    </xf>
    <xf numFmtId="0" fontId="1" fillId="2" borderId="8" xfId="1" applyFill="1" applyBorder="1" applyAlignment="1">
      <alignment horizontal="justify" vertical="top" wrapText="1"/>
    </xf>
    <xf numFmtId="0" fontId="1" fillId="2" borderId="5" xfId="1" applyFill="1" applyBorder="1" applyAlignment="1">
      <alignment horizontal="justify" vertical="top" wrapText="1"/>
    </xf>
    <xf numFmtId="0" fontId="1" fillId="2" borderId="4" xfId="1" applyFill="1" applyBorder="1" applyAlignment="1">
      <alignment horizontal="center" wrapText="1"/>
    </xf>
    <xf numFmtId="0" fontId="1" fillId="2" borderId="8" xfId="1" applyFill="1" applyBorder="1" applyAlignment="1">
      <alignment horizontal="center" wrapText="1"/>
    </xf>
    <xf numFmtId="0" fontId="1" fillId="2" borderId="5" xfId="1" applyFill="1" applyBorder="1" applyAlignment="1">
      <alignment horizontal="center" wrapText="1"/>
    </xf>
    <xf numFmtId="44" fontId="1" fillId="2" borderId="4" xfId="2" applyFont="1" applyFill="1" applyBorder="1" applyAlignment="1">
      <alignment horizontal="center" vertical="center" wrapText="1"/>
    </xf>
    <xf numFmtId="44" fontId="1" fillId="2" borderId="5" xfId="2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/>
    </xf>
    <xf numFmtId="0" fontId="1" fillId="2" borderId="7" xfId="1" applyFill="1" applyBorder="1" applyAlignment="1">
      <alignment horizontal="left" vertical="top" wrapText="1"/>
    </xf>
    <xf numFmtId="0" fontId="1" fillId="2" borderId="9" xfId="1" applyFill="1" applyBorder="1" applyAlignment="1">
      <alignment horizontal="left" vertical="top" wrapText="1"/>
    </xf>
    <xf numFmtId="0" fontId="1" fillId="2" borderId="6" xfId="1" applyFill="1" applyBorder="1" applyAlignment="1">
      <alignment horizontal="left" vertical="top" wrapText="1"/>
    </xf>
    <xf numFmtId="44" fontId="1" fillId="2" borderId="2" xfId="2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2" borderId="2" xfId="1" applyFont="1" applyFill="1" applyBorder="1" applyAlignment="1">
      <alignment horizontal="left" vertical="top" wrapText="1"/>
    </xf>
    <xf numFmtId="0" fontId="1" fillId="2" borderId="2" xfId="1" applyFill="1" applyBorder="1" applyAlignment="1">
      <alignment horizontal="center" vertical="top"/>
    </xf>
    <xf numFmtId="0" fontId="1" fillId="2" borderId="2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168" fontId="1" fillId="2" borderId="4" xfId="1" applyNumberFormat="1" applyFill="1" applyBorder="1" applyAlignment="1">
      <alignment horizontal="left" vertical="center"/>
    </xf>
    <xf numFmtId="168" fontId="6" fillId="2" borderId="2" xfId="1" applyNumberFormat="1" applyFont="1" applyFill="1" applyBorder="1" applyAlignment="1">
      <alignment horizontal="left" vertical="center"/>
    </xf>
    <xf numFmtId="168" fontId="1" fillId="2" borderId="4" xfId="1" applyNumberFormat="1" applyFont="1" applyFill="1" applyBorder="1" applyAlignment="1">
      <alignment horizontal="left" vertical="center"/>
    </xf>
    <xf numFmtId="168" fontId="6" fillId="2" borderId="4" xfId="1" applyNumberFormat="1" applyFont="1" applyFill="1" applyBorder="1" applyAlignment="1">
      <alignment horizontal="left" vertical="center"/>
    </xf>
    <xf numFmtId="2" fontId="1" fillId="2" borderId="4" xfId="1" applyNumberFormat="1" applyFont="1" applyFill="1" applyBorder="1" applyAlignment="1">
      <alignment horizontal="left" vertical="center"/>
    </xf>
    <xf numFmtId="2" fontId="6" fillId="2" borderId="4" xfId="1" applyNumberFormat="1" applyFont="1" applyFill="1" applyBorder="1" applyAlignment="1">
      <alignment horizontal="left" vertical="center"/>
    </xf>
    <xf numFmtId="168" fontId="1" fillId="2" borderId="2" xfId="1" applyNumberFormat="1" applyFill="1" applyBorder="1" applyAlignment="1">
      <alignment horizontal="left" vertical="center"/>
    </xf>
    <xf numFmtId="0" fontId="1" fillId="2" borderId="4" xfId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168" fontId="5" fillId="2" borderId="4" xfId="1" applyNumberFormat="1" applyFont="1" applyFill="1" applyBorder="1" applyAlignment="1">
      <alignment horizontal="left" vertical="center"/>
    </xf>
    <xf numFmtId="2" fontId="1" fillId="2" borderId="4" xfId="1" applyNumberFormat="1" applyFill="1" applyBorder="1" applyAlignment="1">
      <alignment horizontal="left" vertical="center"/>
    </xf>
    <xf numFmtId="2" fontId="1" fillId="2" borderId="2" xfId="1" applyNumberForma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6"/>
  <sheetViews>
    <sheetView tabSelected="1" workbookViewId="0">
      <selection activeCell="C61" sqref="C61"/>
    </sheetView>
  </sheetViews>
  <sheetFormatPr defaultRowHeight="15" x14ac:dyDescent="0.25"/>
  <cols>
    <col min="1" max="1" width="38" customWidth="1"/>
    <col min="2" max="2" width="11" customWidth="1"/>
    <col min="3" max="3" width="18.7109375" customWidth="1"/>
    <col min="4" max="4" width="11" customWidth="1"/>
    <col min="5" max="5" width="11.28515625" customWidth="1"/>
    <col min="6" max="6" width="14.140625" customWidth="1"/>
  </cols>
  <sheetData>
    <row r="2" spans="1:6" ht="45" customHeight="1" x14ac:dyDescent="0.25">
      <c r="A2" s="79" t="s">
        <v>67</v>
      </c>
      <c r="B2" s="80"/>
      <c r="C2" s="80"/>
      <c r="D2" s="80"/>
      <c r="E2" s="80"/>
      <c r="F2" s="80"/>
    </row>
    <row r="5" spans="1:6" ht="51" x14ac:dyDescent="0.25">
      <c r="A5" s="2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x14ac:dyDescent="0.25">
      <c r="A6" s="3">
        <v>1</v>
      </c>
      <c r="B6" s="4">
        <v>2</v>
      </c>
      <c r="C6" s="4">
        <v>3</v>
      </c>
      <c r="D6" s="46">
        <v>4</v>
      </c>
      <c r="E6" s="46">
        <v>5</v>
      </c>
      <c r="F6" s="4">
        <v>6</v>
      </c>
    </row>
    <row r="7" spans="1:6" ht="51" x14ac:dyDescent="0.25">
      <c r="A7" s="8" t="s">
        <v>6</v>
      </c>
      <c r="B7" s="9">
        <v>1008820</v>
      </c>
      <c r="C7" s="76" t="s">
        <v>7</v>
      </c>
      <c r="D7" s="85">
        <v>1079700</v>
      </c>
      <c r="E7" s="85">
        <v>187200</v>
      </c>
      <c r="F7" s="49" t="s">
        <v>8</v>
      </c>
    </row>
    <row r="8" spans="1:6" ht="39" x14ac:dyDescent="0.25">
      <c r="A8" s="11" t="s">
        <v>9</v>
      </c>
      <c r="B8" s="10">
        <v>5223800</v>
      </c>
      <c r="C8" s="77"/>
      <c r="D8" s="85">
        <v>2030700</v>
      </c>
      <c r="E8" s="85">
        <v>0</v>
      </c>
      <c r="F8" s="50"/>
    </row>
    <row r="9" spans="1:6" ht="64.5" x14ac:dyDescent="0.25">
      <c r="A9" s="11" t="s">
        <v>10</v>
      </c>
      <c r="B9" s="10">
        <v>5220600</v>
      </c>
      <c r="C9" s="78"/>
      <c r="D9" s="85">
        <v>316800</v>
      </c>
      <c r="E9" s="85">
        <v>316800</v>
      </c>
      <c r="F9" s="51"/>
    </row>
    <row r="10" spans="1:6" x14ac:dyDescent="0.25">
      <c r="A10" s="11" t="s">
        <v>11</v>
      </c>
      <c r="B10" s="10"/>
      <c r="C10" s="10"/>
      <c r="D10" s="85"/>
      <c r="E10" s="85"/>
      <c r="F10" s="12"/>
    </row>
    <row r="11" spans="1:6" x14ac:dyDescent="0.25">
      <c r="A11" s="13" t="s">
        <v>12</v>
      </c>
      <c r="B11" s="10"/>
      <c r="C11" s="10"/>
      <c r="D11" s="85"/>
      <c r="E11" s="85"/>
      <c r="F11" s="12"/>
    </row>
    <row r="12" spans="1:6" ht="63.75" x14ac:dyDescent="0.25">
      <c r="A12" s="14" t="s">
        <v>13</v>
      </c>
      <c r="B12" s="12">
        <v>1001100</v>
      </c>
      <c r="C12" s="15" t="s">
        <v>14</v>
      </c>
      <c r="D12" s="86">
        <v>2620000</v>
      </c>
      <c r="E12" s="86">
        <v>2620000</v>
      </c>
      <c r="F12" s="16"/>
    </row>
    <row r="13" spans="1:6" ht="76.5" x14ac:dyDescent="0.25">
      <c r="A13" s="17" t="s">
        <v>15</v>
      </c>
      <c r="B13" s="10">
        <v>1001100</v>
      </c>
      <c r="C13" s="18" t="s">
        <v>16</v>
      </c>
      <c r="D13" s="87"/>
      <c r="E13" s="87"/>
      <c r="F13" s="70"/>
    </row>
    <row r="14" spans="1:6" x14ac:dyDescent="0.25">
      <c r="A14" s="19" t="s">
        <v>17</v>
      </c>
      <c r="B14" s="20">
        <v>1001100</v>
      </c>
      <c r="C14" s="21"/>
      <c r="D14" s="88">
        <v>2232100</v>
      </c>
      <c r="E14" s="88">
        <v>2232100</v>
      </c>
      <c r="F14" s="60"/>
    </row>
    <row r="15" spans="1:6" ht="51" x14ac:dyDescent="0.25">
      <c r="A15" s="22" t="s">
        <v>18</v>
      </c>
      <c r="B15" s="20"/>
      <c r="C15" s="49" t="s">
        <v>19</v>
      </c>
      <c r="D15" s="88"/>
      <c r="E15" s="88"/>
      <c r="F15" s="84" t="s">
        <v>20</v>
      </c>
    </row>
    <row r="16" spans="1:6" ht="18.75" customHeight="1" x14ac:dyDescent="0.25">
      <c r="A16" s="19" t="s">
        <v>21</v>
      </c>
      <c r="B16" s="20">
        <v>5225100</v>
      </c>
      <c r="C16" s="51"/>
      <c r="D16" s="88">
        <v>160000</v>
      </c>
      <c r="E16" s="88">
        <v>127406.75</v>
      </c>
      <c r="F16" s="84"/>
    </row>
    <row r="17" spans="1:6" ht="33.75" customHeight="1" x14ac:dyDescent="0.25">
      <c r="A17" s="23" t="s">
        <v>22</v>
      </c>
      <c r="B17" s="20"/>
      <c r="C17" s="68" t="s">
        <v>23</v>
      </c>
      <c r="D17" s="88"/>
      <c r="E17" s="88"/>
      <c r="F17" s="60"/>
    </row>
    <row r="18" spans="1:6" ht="18.75" customHeight="1" x14ac:dyDescent="0.25">
      <c r="A18" s="19" t="s">
        <v>21</v>
      </c>
      <c r="B18" s="20">
        <v>5224100</v>
      </c>
      <c r="C18" s="69"/>
      <c r="D18" s="88">
        <v>22400</v>
      </c>
      <c r="E18" s="88">
        <v>22400</v>
      </c>
      <c r="F18" s="61"/>
    </row>
    <row r="19" spans="1:6" ht="25.5" x14ac:dyDescent="0.25">
      <c r="A19" s="23" t="s">
        <v>24</v>
      </c>
      <c r="B19" s="20"/>
      <c r="C19" s="24"/>
      <c r="D19" s="87">
        <f>D20+D21+D22</f>
        <v>41925000</v>
      </c>
      <c r="E19" s="89">
        <f>E20+E21+E22</f>
        <v>25336298.940000001</v>
      </c>
      <c r="F19" s="65" t="s">
        <v>72</v>
      </c>
    </row>
    <row r="20" spans="1:6" ht="23.25" customHeight="1" x14ac:dyDescent="0.25">
      <c r="A20" s="25" t="s">
        <v>25</v>
      </c>
      <c r="B20" s="20">
        <v>5223901</v>
      </c>
      <c r="C20" s="74" t="s">
        <v>26</v>
      </c>
      <c r="D20" s="88">
        <v>35680900</v>
      </c>
      <c r="E20" s="90">
        <v>19092198.940000001</v>
      </c>
      <c r="F20" s="66"/>
    </row>
    <row r="21" spans="1:6" ht="37.5" customHeight="1" x14ac:dyDescent="0.25">
      <c r="A21" s="25" t="s">
        <v>27</v>
      </c>
      <c r="B21" s="20">
        <v>5223901</v>
      </c>
      <c r="C21" s="74"/>
      <c r="D21" s="88">
        <v>1992100</v>
      </c>
      <c r="E21" s="88">
        <v>1992100</v>
      </c>
      <c r="F21" s="67"/>
    </row>
    <row r="22" spans="1:6" ht="48.75" customHeight="1" x14ac:dyDescent="0.25">
      <c r="A22" s="25" t="s">
        <v>25</v>
      </c>
      <c r="B22" s="20">
        <v>5223903</v>
      </c>
      <c r="C22" s="26" t="s">
        <v>28</v>
      </c>
      <c r="D22" s="88">
        <v>4252000</v>
      </c>
      <c r="E22" s="88">
        <v>4252000</v>
      </c>
      <c r="F22" s="12"/>
    </row>
    <row r="23" spans="1:6" ht="51" x14ac:dyDescent="0.25">
      <c r="A23" s="23" t="s">
        <v>29</v>
      </c>
      <c r="B23" s="20"/>
      <c r="C23" s="49" t="s">
        <v>30</v>
      </c>
      <c r="D23" s="88"/>
      <c r="E23" s="88"/>
      <c r="F23" s="27"/>
    </row>
    <row r="24" spans="1:6" x14ac:dyDescent="0.25">
      <c r="A24" s="25" t="s">
        <v>25</v>
      </c>
      <c r="B24" s="20">
        <v>5224300</v>
      </c>
      <c r="C24" s="51"/>
      <c r="D24" s="88">
        <v>60000</v>
      </c>
      <c r="E24" s="88">
        <v>60000</v>
      </c>
      <c r="F24" s="27"/>
    </row>
    <row r="25" spans="1:6" ht="51" x14ac:dyDescent="0.25">
      <c r="A25" s="28" t="s">
        <v>31</v>
      </c>
      <c r="B25" s="10">
        <v>5223600</v>
      </c>
      <c r="C25" s="65" t="s">
        <v>16</v>
      </c>
      <c r="D25" s="91">
        <f>D26+D27</f>
        <v>4812650</v>
      </c>
      <c r="E25" s="91">
        <f>E26+E27</f>
        <v>4812650</v>
      </c>
      <c r="F25" s="57" t="s">
        <v>32</v>
      </c>
    </row>
    <row r="26" spans="1:6" x14ac:dyDescent="0.25">
      <c r="A26" s="25" t="s">
        <v>25</v>
      </c>
      <c r="B26" s="10">
        <v>5223600</v>
      </c>
      <c r="C26" s="66"/>
      <c r="D26" s="88">
        <v>2655400</v>
      </c>
      <c r="E26" s="88">
        <v>2655400</v>
      </c>
      <c r="F26" s="58"/>
    </row>
    <row r="27" spans="1:6" x14ac:dyDescent="0.25">
      <c r="A27" s="25" t="s">
        <v>27</v>
      </c>
      <c r="B27" s="10">
        <v>5223600</v>
      </c>
      <c r="C27" s="67"/>
      <c r="D27" s="88">
        <v>2157250</v>
      </c>
      <c r="E27" s="88">
        <v>2157250</v>
      </c>
      <c r="F27" s="59"/>
    </row>
    <row r="28" spans="1:6" ht="63.75" x14ac:dyDescent="0.25">
      <c r="A28" s="28" t="s">
        <v>33</v>
      </c>
      <c r="B28" s="10">
        <v>5226300</v>
      </c>
      <c r="C28" s="18"/>
      <c r="D28" s="87">
        <f>D29+D30+D31</f>
        <v>2486970</v>
      </c>
      <c r="E28" s="87">
        <f>E29+E30+E31</f>
        <v>1111070</v>
      </c>
      <c r="F28" s="52" t="s">
        <v>70</v>
      </c>
    </row>
    <row r="29" spans="1:6" x14ac:dyDescent="0.25">
      <c r="A29" s="25" t="s">
        <v>25</v>
      </c>
      <c r="B29" s="20">
        <v>5226300</v>
      </c>
      <c r="C29" s="83" t="s">
        <v>69</v>
      </c>
      <c r="D29" s="88">
        <v>1307100</v>
      </c>
      <c r="E29" s="88">
        <v>0</v>
      </c>
      <c r="F29" s="52"/>
    </row>
    <row r="30" spans="1:6" x14ac:dyDescent="0.25">
      <c r="A30" s="25" t="s">
        <v>27</v>
      </c>
      <c r="B30" s="20">
        <v>5226300</v>
      </c>
      <c r="C30" s="83"/>
      <c r="D30" s="88">
        <v>68800</v>
      </c>
      <c r="E30" s="88">
        <v>0</v>
      </c>
      <c r="F30" s="53"/>
    </row>
    <row r="31" spans="1:6" ht="38.25" x14ac:dyDescent="0.25">
      <c r="A31" s="25" t="s">
        <v>27</v>
      </c>
      <c r="B31" s="20">
        <v>5226300</v>
      </c>
      <c r="C31" s="47" t="s">
        <v>71</v>
      </c>
      <c r="D31" s="88">
        <v>1111070</v>
      </c>
      <c r="E31" s="88">
        <v>1111070</v>
      </c>
      <c r="F31" s="48"/>
    </row>
    <row r="32" spans="1:6" ht="64.5" x14ac:dyDescent="0.25">
      <c r="A32" s="11" t="s">
        <v>34</v>
      </c>
      <c r="B32" s="10">
        <v>5225500</v>
      </c>
      <c r="C32" s="49" t="s">
        <v>35</v>
      </c>
      <c r="D32" s="85">
        <v>810318</v>
      </c>
      <c r="E32" s="85">
        <v>810318</v>
      </c>
      <c r="F32" s="70"/>
    </row>
    <row r="33" spans="1:6" x14ac:dyDescent="0.25">
      <c r="A33" s="25" t="s">
        <v>25</v>
      </c>
      <c r="B33" s="10">
        <v>5225500</v>
      </c>
      <c r="C33" s="50"/>
      <c r="D33" s="85">
        <v>399000</v>
      </c>
      <c r="E33" s="85">
        <v>399000</v>
      </c>
      <c r="F33" s="60"/>
    </row>
    <row r="34" spans="1:6" x14ac:dyDescent="0.25">
      <c r="A34" s="25" t="s">
        <v>27</v>
      </c>
      <c r="B34" s="10">
        <v>5225500</v>
      </c>
      <c r="C34" s="51"/>
      <c r="D34" s="85">
        <v>411318</v>
      </c>
      <c r="E34" s="85">
        <v>411318</v>
      </c>
      <c r="F34" s="61"/>
    </row>
    <row r="35" spans="1:6" ht="89.25" x14ac:dyDescent="0.25">
      <c r="A35" s="28" t="s">
        <v>36</v>
      </c>
      <c r="B35" s="29">
        <v>5223400</v>
      </c>
      <c r="C35" s="54" t="s">
        <v>37</v>
      </c>
      <c r="D35" s="92">
        <v>27821100</v>
      </c>
      <c r="E35" s="92">
        <v>27813520.690000001</v>
      </c>
      <c r="F35" s="49" t="s">
        <v>38</v>
      </c>
    </row>
    <row r="36" spans="1:6" x14ac:dyDescent="0.25">
      <c r="A36" s="42" t="s">
        <v>25</v>
      </c>
      <c r="B36" s="32">
        <v>5223400</v>
      </c>
      <c r="C36" s="55"/>
      <c r="D36" s="93">
        <v>26400000</v>
      </c>
      <c r="E36" s="93">
        <v>26395420.690000001</v>
      </c>
      <c r="F36" s="50"/>
    </row>
    <row r="37" spans="1:6" x14ac:dyDescent="0.25">
      <c r="A37" s="45" t="s">
        <v>27</v>
      </c>
      <c r="B37" s="32">
        <v>5223400</v>
      </c>
      <c r="C37" s="56"/>
      <c r="D37" s="93">
        <v>1421100</v>
      </c>
      <c r="E37" s="93">
        <v>1418100</v>
      </c>
      <c r="F37" s="51"/>
    </row>
    <row r="38" spans="1:6" ht="51.75" x14ac:dyDescent="0.25">
      <c r="A38" s="11" t="s">
        <v>39</v>
      </c>
      <c r="B38" s="32"/>
      <c r="C38" s="33"/>
      <c r="D38" s="88">
        <f>D39+D40+D41</f>
        <v>6557500</v>
      </c>
      <c r="E38" s="88">
        <f>E39+E40+E41</f>
        <v>6226781.2199999997</v>
      </c>
      <c r="F38" s="34"/>
    </row>
    <row r="39" spans="1:6" x14ac:dyDescent="0.25">
      <c r="A39" s="42" t="s">
        <v>25</v>
      </c>
      <c r="B39" s="32">
        <v>5225200</v>
      </c>
      <c r="C39" s="75" t="s">
        <v>40</v>
      </c>
      <c r="D39" s="88">
        <v>250000</v>
      </c>
      <c r="E39" s="88">
        <v>250000</v>
      </c>
      <c r="F39" s="34"/>
    </row>
    <row r="40" spans="1:6" x14ac:dyDescent="0.25">
      <c r="A40" s="45" t="s">
        <v>27</v>
      </c>
      <c r="B40" s="32">
        <v>5225200</v>
      </c>
      <c r="C40" s="75"/>
      <c r="D40" s="88">
        <v>347500</v>
      </c>
      <c r="E40" s="88">
        <v>347500</v>
      </c>
      <c r="F40" s="34"/>
    </row>
    <row r="41" spans="1:6" ht="15" customHeight="1" x14ac:dyDescent="0.25">
      <c r="A41" s="42" t="s">
        <v>25</v>
      </c>
      <c r="B41" s="32">
        <v>5225200</v>
      </c>
      <c r="C41" s="7" t="s">
        <v>41</v>
      </c>
      <c r="D41" s="88">
        <v>5960000</v>
      </c>
      <c r="E41" s="90">
        <v>5629281.2199999997</v>
      </c>
      <c r="F41" s="34"/>
    </row>
    <row r="42" spans="1:6" ht="51" x14ac:dyDescent="0.25">
      <c r="A42" s="35" t="s">
        <v>42</v>
      </c>
      <c r="B42" s="10">
        <v>5224000</v>
      </c>
      <c r="C42" s="36"/>
      <c r="D42" s="85">
        <v>4446300</v>
      </c>
      <c r="E42" s="85">
        <v>4446300</v>
      </c>
      <c r="F42" s="12"/>
    </row>
    <row r="43" spans="1:6" ht="39" x14ac:dyDescent="0.25">
      <c r="A43" s="71" t="s">
        <v>43</v>
      </c>
      <c r="B43" s="10">
        <v>5224000</v>
      </c>
      <c r="C43" s="37" t="s">
        <v>44</v>
      </c>
      <c r="D43" s="85">
        <v>3465600</v>
      </c>
      <c r="E43" s="92">
        <v>3465600</v>
      </c>
      <c r="F43" s="10"/>
    </row>
    <row r="44" spans="1:6" ht="26.25" x14ac:dyDescent="0.25">
      <c r="A44" s="72"/>
      <c r="B44" s="10">
        <v>5224000</v>
      </c>
      <c r="C44" s="37" t="s">
        <v>45</v>
      </c>
      <c r="D44" s="85">
        <v>5000</v>
      </c>
      <c r="E44" s="85">
        <v>5000</v>
      </c>
      <c r="F44" s="10"/>
    </row>
    <row r="45" spans="1:6" ht="77.25" x14ac:dyDescent="0.25">
      <c r="A45" s="72"/>
      <c r="B45" s="10">
        <v>5224000</v>
      </c>
      <c r="C45" s="37" t="s">
        <v>46</v>
      </c>
      <c r="D45" s="85">
        <v>144100</v>
      </c>
      <c r="E45" s="85">
        <v>144100</v>
      </c>
      <c r="F45" s="10"/>
    </row>
    <row r="46" spans="1:6" ht="26.25" x14ac:dyDescent="0.25">
      <c r="A46" s="72"/>
      <c r="B46" s="10">
        <v>5224000</v>
      </c>
      <c r="C46" s="37" t="s">
        <v>47</v>
      </c>
      <c r="D46" s="85">
        <v>460500</v>
      </c>
      <c r="E46" s="85">
        <v>460500</v>
      </c>
      <c r="F46" s="10"/>
    </row>
    <row r="47" spans="1:6" ht="26.25" x14ac:dyDescent="0.25">
      <c r="A47" s="72"/>
      <c r="B47" s="10">
        <v>5224000</v>
      </c>
      <c r="C47" s="37" t="s">
        <v>48</v>
      </c>
      <c r="D47" s="85">
        <v>104500</v>
      </c>
      <c r="E47" s="85">
        <v>104500</v>
      </c>
      <c r="F47" s="10"/>
    </row>
    <row r="48" spans="1:6" x14ac:dyDescent="0.25">
      <c r="A48" s="72"/>
      <c r="B48" s="10">
        <v>5224000</v>
      </c>
      <c r="C48" s="37" t="s">
        <v>49</v>
      </c>
      <c r="D48" s="85">
        <v>22000</v>
      </c>
      <c r="E48" s="85">
        <v>22000</v>
      </c>
      <c r="F48" s="10"/>
    </row>
    <row r="49" spans="1:6" ht="77.25" x14ac:dyDescent="0.25">
      <c r="A49" s="72"/>
      <c r="B49" s="10">
        <v>5224000</v>
      </c>
      <c r="C49" s="37" t="s">
        <v>50</v>
      </c>
      <c r="D49" s="85">
        <v>80000</v>
      </c>
      <c r="E49" s="85">
        <v>80000</v>
      </c>
      <c r="F49" s="10"/>
    </row>
    <row r="50" spans="1:6" ht="77.25" x14ac:dyDescent="0.25">
      <c r="A50" s="72"/>
      <c r="B50" s="10">
        <v>5224000</v>
      </c>
      <c r="C50" s="37" t="s">
        <v>51</v>
      </c>
      <c r="D50" s="85">
        <v>20000</v>
      </c>
      <c r="E50" s="85">
        <v>20000</v>
      </c>
      <c r="F50" s="10"/>
    </row>
    <row r="51" spans="1:6" ht="89.25" x14ac:dyDescent="0.25">
      <c r="A51" s="73"/>
      <c r="B51" s="10">
        <v>5224000</v>
      </c>
      <c r="C51" s="38" t="s">
        <v>52</v>
      </c>
      <c r="D51" s="85">
        <v>144600</v>
      </c>
      <c r="E51" s="85">
        <v>144600</v>
      </c>
      <c r="F51" s="10"/>
    </row>
    <row r="52" spans="1:6" ht="25.5" x14ac:dyDescent="0.25">
      <c r="A52" s="28" t="s">
        <v>53</v>
      </c>
      <c r="B52" s="39">
        <v>5223700</v>
      </c>
      <c r="C52" s="62" t="s">
        <v>54</v>
      </c>
      <c r="D52" s="91">
        <f>D53+D54</f>
        <v>5643500</v>
      </c>
      <c r="E52" s="91">
        <f>E53+E54</f>
        <v>5643500</v>
      </c>
      <c r="F52" s="54"/>
    </row>
    <row r="53" spans="1:6" x14ac:dyDescent="0.25">
      <c r="A53" s="31" t="s">
        <v>25</v>
      </c>
      <c r="B53" s="40">
        <v>5223700</v>
      </c>
      <c r="C53" s="63"/>
      <c r="D53" s="88">
        <v>5361500</v>
      </c>
      <c r="E53" s="88">
        <v>5361500</v>
      </c>
      <c r="F53" s="55"/>
    </row>
    <row r="54" spans="1:6" x14ac:dyDescent="0.25">
      <c r="A54" s="41" t="s">
        <v>27</v>
      </c>
      <c r="B54" s="40">
        <v>5223700</v>
      </c>
      <c r="C54" s="64"/>
      <c r="D54" s="88">
        <v>282000</v>
      </c>
      <c r="E54" s="88">
        <v>282000</v>
      </c>
      <c r="F54" s="56"/>
    </row>
    <row r="55" spans="1:6" ht="114.75" x14ac:dyDescent="0.25">
      <c r="A55" s="28" t="s">
        <v>55</v>
      </c>
      <c r="B55" s="39">
        <v>5223205</v>
      </c>
      <c r="C55" s="62" t="s">
        <v>68</v>
      </c>
      <c r="D55" s="85">
        <v>7179700</v>
      </c>
      <c r="E55" s="85">
        <v>7179700</v>
      </c>
      <c r="F55" s="54"/>
    </row>
    <row r="56" spans="1:6" x14ac:dyDescent="0.25">
      <c r="A56" s="41" t="s">
        <v>25</v>
      </c>
      <c r="B56" s="40">
        <v>5223205</v>
      </c>
      <c r="C56" s="63"/>
      <c r="D56" s="88">
        <v>6199000</v>
      </c>
      <c r="E56" s="88">
        <v>6199000</v>
      </c>
      <c r="F56" s="55"/>
    </row>
    <row r="57" spans="1:6" x14ac:dyDescent="0.25">
      <c r="A57" s="41" t="s">
        <v>27</v>
      </c>
      <c r="B57" s="40" t="s">
        <v>56</v>
      </c>
      <c r="C57" s="64"/>
      <c r="D57" s="88">
        <v>980700</v>
      </c>
      <c r="E57" s="88">
        <v>980700</v>
      </c>
      <c r="F57" s="56"/>
    </row>
    <row r="58" spans="1:6" ht="89.25" x14ac:dyDescent="0.25">
      <c r="A58" s="28" t="s">
        <v>57</v>
      </c>
      <c r="B58" s="39" t="s">
        <v>58</v>
      </c>
      <c r="C58" s="49" t="s">
        <v>59</v>
      </c>
      <c r="D58" s="94">
        <v>2354900</v>
      </c>
      <c r="E58" s="94">
        <f>E59+E60</f>
        <v>1989700</v>
      </c>
      <c r="F58" s="49" t="s">
        <v>60</v>
      </c>
    </row>
    <row r="59" spans="1:6" x14ac:dyDescent="0.25">
      <c r="A59" s="42" t="s">
        <v>25</v>
      </c>
      <c r="B59" s="39">
        <v>5223201</v>
      </c>
      <c r="C59" s="50"/>
      <c r="D59" s="88">
        <v>2237200</v>
      </c>
      <c r="E59" s="88">
        <v>1872000</v>
      </c>
      <c r="F59" s="50"/>
    </row>
    <row r="60" spans="1:6" x14ac:dyDescent="0.25">
      <c r="A60" s="42" t="s">
        <v>27</v>
      </c>
      <c r="B60" s="39">
        <v>5223201</v>
      </c>
      <c r="C60" s="51"/>
      <c r="D60" s="88">
        <v>117700</v>
      </c>
      <c r="E60" s="88">
        <v>117700</v>
      </c>
      <c r="F60" s="51"/>
    </row>
    <row r="61" spans="1:6" ht="76.5" x14ac:dyDescent="0.25">
      <c r="A61" s="28" t="s">
        <v>61</v>
      </c>
      <c r="B61" s="39">
        <v>6551000</v>
      </c>
      <c r="C61" s="43" t="s">
        <v>62</v>
      </c>
      <c r="D61" s="85">
        <v>1455100</v>
      </c>
      <c r="E61" s="85">
        <v>1455100</v>
      </c>
      <c r="F61" s="44"/>
    </row>
    <row r="62" spans="1:6" ht="63.75" x14ac:dyDescent="0.25">
      <c r="A62" s="28" t="s">
        <v>63</v>
      </c>
      <c r="B62" s="39">
        <v>6551100</v>
      </c>
      <c r="C62" s="43" t="s">
        <v>62</v>
      </c>
      <c r="D62" s="85">
        <v>197200</v>
      </c>
      <c r="E62" s="85">
        <v>197200</v>
      </c>
      <c r="F62" s="44"/>
    </row>
    <row r="63" spans="1:6" ht="38.25" x14ac:dyDescent="0.25">
      <c r="A63" s="28" t="s">
        <v>64</v>
      </c>
      <c r="B63" s="39"/>
      <c r="C63" s="43"/>
      <c r="D63" s="95">
        <v>3884500</v>
      </c>
      <c r="E63" s="95">
        <v>3884500</v>
      </c>
      <c r="F63" s="30"/>
    </row>
    <row r="64" spans="1:6" ht="51" x14ac:dyDescent="0.25">
      <c r="A64" s="42" t="s">
        <v>25</v>
      </c>
      <c r="B64" s="39">
        <v>6555901</v>
      </c>
      <c r="C64" s="43" t="s">
        <v>62</v>
      </c>
      <c r="D64" s="95">
        <v>948500</v>
      </c>
      <c r="E64" s="95">
        <v>948500</v>
      </c>
      <c r="F64" s="30"/>
    </row>
    <row r="65" spans="1:6" ht="51" x14ac:dyDescent="0.25">
      <c r="A65" s="42" t="s">
        <v>25</v>
      </c>
      <c r="B65" s="39">
        <v>6555901</v>
      </c>
      <c r="C65" s="43" t="s">
        <v>14</v>
      </c>
      <c r="D65" s="95">
        <v>2936000</v>
      </c>
      <c r="E65" s="95">
        <v>2936000</v>
      </c>
      <c r="F65" s="30"/>
    </row>
    <row r="66" spans="1:6" ht="51" x14ac:dyDescent="0.25">
      <c r="A66" s="81" t="s">
        <v>65</v>
      </c>
      <c r="B66" s="82">
        <v>6551900</v>
      </c>
      <c r="C66" s="5" t="s">
        <v>66</v>
      </c>
      <c r="D66" s="96">
        <v>1583900</v>
      </c>
      <c r="E66" s="96">
        <v>1583900</v>
      </c>
      <c r="F66" s="6"/>
    </row>
  </sheetData>
  <mergeCells count="27">
    <mergeCell ref="A2:F2"/>
    <mergeCell ref="F32:F34"/>
    <mergeCell ref="A43:A51"/>
    <mergeCell ref="C15:C16"/>
    <mergeCell ref="F15:F16"/>
    <mergeCell ref="C20:C21"/>
    <mergeCell ref="C39:C40"/>
    <mergeCell ref="C7:C9"/>
    <mergeCell ref="F13:F14"/>
    <mergeCell ref="C29:C30"/>
    <mergeCell ref="C32:C34"/>
    <mergeCell ref="F19:F21"/>
    <mergeCell ref="C25:C27"/>
    <mergeCell ref="C52:C54"/>
    <mergeCell ref="C55:C57"/>
    <mergeCell ref="C58:C60"/>
    <mergeCell ref="C23:C24"/>
    <mergeCell ref="C35:C37"/>
    <mergeCell ref="F58:F60"/>
    <mergeCell ref="F17:F18"/>
    <mergeCell ref="F52:F54"/>
    <mergeCell ref="F35:F37"/>
    <mergeCell ref="F7:F9"/>
    <mergeCell ref="F28:F30"/>
    <mergeCell ref="F55:F57"/>
    <mergeCell ref="F25:F27"/>
    <mergeCell ref="C17:C18"/>
  </mergeCells>
  <pageMargins left="0.31496062992125984" right="0.31496062992125984" top="0.59055118110236227" bottom="0.59055118110236227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2013-03-30T05:40:21Z</cp:lastPrinted>
  <dcterms:created xsi:type="dcterms:W3CDTF">2013-03-30T05:08:04Z</dcterms:created>
  <dcterms:modified xsi:type="dcterms:W3CDTF">2013-03-30T05:40:23Z</dcterms:modified>
</cp:coreProperties>
</file>